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Dział techniczny\Kuchnia\Mleko, nabiał, mięco pieczywo\Przetarg 2026\"/>
    </mc:Choice>
  </mc:AlternateContent>
  <xr:revisionPtr revIDLastSave="0" documentId="13_ncr:1_{E113D67E-1629-4B44-B222-70FE29F04094}" xr6:coauthVersionLast="36" xr6:coauthVersionMax="47" xr10:uidLastSave="{00000000-0000-0000-0000-000000000000}"/>
  <bookViews>
    <workbookView xWindow="-28920" yWindow="-120" windowWidth="29040" windowHeight="15720" activeTab="3" xr2:uid="{60FFD052-F916-4388-BDEF-792640F302CA}"/>
  </bookViews>
  <sheets>
    <sheet name="mleko i przetwory mleczne" sheetId="1" r:id="rId1"/>
    <sheet name="pieczywo i ciastka" sheetId="2" r:id="rId2"/>
    <sheet name="mięso i wędliny" sheetId="3" r:id="rId3"/>
    <sheet name="drób świeży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4" l="1"/>
  <c r="I5" i="4"/>
  <c r="I6" i="4"/>
  <c r="I7" i="4"/>
  <c r="I8" i="4"/>
  <c r="I3" i="4"/>
  <c r="H4" i="4"/>
  <c r="H5" i="4"/>
  <c r="H6" i="4"/>
  <c r="H7" i="4"/>
  <c r="H8" i="4"/>
  <c r="H3" i="4"/>
  <c r="F4" i="4"/>
  <c r="F5" i="4"/>
  <c r="F6" i="4"/>
  <c r="F7" i="4"/>
  <c r="F8" i="4"/>
  <c r="F3" i="4"/>
  <c r="I4" i="2"/>
  <c r="I5" i="2"/>
  <c r="I6" i="2"/>
  <c r="I7" i="2"/>
  <c r="I8" i="2"/>
  <c r="I9" i="2"/>
  <c r="I10" i="2"/>
  <c r="I3" i="2"/>
  <c r="H4" i="2"/>
  <c r="H5" i="2"/>
  <c r="H6" i="2"/>
  <c r="H7" i="2"/>
  <c r="H8" i="2"/>
  <c r="H9" i="2"/>
  <c r="H10" i="2"/>
  <c r="H3" i="2"/>
  <c r="F10" i="2"/>
  <c r="F4" i="2"/>
  <c r="F5" i="2"/>
  <c r="F6" i="2"/>
  <c r="F7" i="2"/>
  <c r="F8" i="2"/>
  <c r="F9" i="2"/>
  <c r="F3" i="2"/>
  <c r="I8" i="1"/>
  <c r="I4" i="1"/>
  <c r="I5" i="1"/>
  <c r="I6" i="1"/>
  <c r="I7" i="1"/>
  <c r="I9" i="1"/>
  <c r="I10" i="1"/>
  <c r="I11" i="1"/>
  <c r="I12" i="1"/>
  <c r="I13" i="1"/>
  <c r="I14" i="1"/>
  <c r="I3" i="1"/>
  <c r="H4" i="1"/>
  <c r="H5" i="1"/>
  <c r="H6" i="1"/>
  <c r="H7" i="1"/>
  <c r="H8" i="1"/>
  <c r="H9" i="1"/>
  <c r="H10" i="1"/>
  <c r="H11" i="1"/>
  <c r="H12" i="1"/>
  <c r="H13" i="1"/>
  <c r="H14" i="1"/>
  <c r="H3" i="1"/>
  <c r="F4" i="1"/>
  <c r="F5" i="1"/>
  <c r="F6" i="1"/>
  <c r="F7" i="1"/>
  <c r="F8" i="1"/>
  <c r="F9" i="1"/>
  <c r="F10" i="1"/>
  <c r="F11" i="1"/>
  <c r="F12" i="1"/>
  <c r="F13" i="1"/>
  <c r="F14" i="1"/>
  <c r="F3" i="1"/>
  <c r="I17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8" i="3"/>
  <c r="I19" i="3"/>
  <c r="I20" i="3"/>
  <c r="I21" i="3"/>
  <c r="I22" i="3"/>
  <c r="I23" i="3"/>
  <c r="I24" i="3"/>
  <c r="I3" i="3"/>
  <c r="H14" i="3"/>
  <c r="H4" i="3"/>
  <c r="H5" i="3"/>
  <c r="H6" i="3"/>
  <c r="H7" i="3"/>
  <c r="H8" i="3"/>
  <c r="H9" i="3"/>
  <c r="H10" i="3"/>
  <c r="H11" i="3"/>
  <c r="H12" i="3"/>
  <c r="H13" i="3"/>
  <c r="H15" i="3"/>
  <c r="H16" i="3"/>
  <c r="H17" i="3"/>
  <c r="H18" i="3"/>
  <c r="H19" i="3"/>
  <c r="H20" i="3"/>
  <c r="H21" i="3"/>
  <c r="H22" i="3"/>
  <c r="H23" i="3"/>
  <c r="H24" i="3"/>
  <c r="H3" i="3"/>
  <c r="F21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2" i="3"/>
  <c r="F23" i="3"/>
  <c r="F24" i="3"/>
  <c r="F4" i="3"/>
  <c r="F3" i="3"/>
</calcChain>
</file>

<file path=xl/sharedStrings.xml><?xml version="1.0" encoding="utf-8"?>
<sst xmlns="http://schemas.openxmlformats.org/spreadsheetml/2006/main" count="184" uniqueCount="84">
  <si>
    <t>Jednostka miary</t>
  </si>
  <si>
    <r>
      <t xml:space="preserve">Wartość netto </t>
    </r>
    <r>
      <rPr>
        <sz val="10"/>
        <color indexed="8"/>
        <rFont val="Arial"/>
        <family val="2"/>
        <charset val="238"/>
      </rPr>
      <t>(Wartość netto = ilość  x cena jedn. netto)</t>
    </r>
  </si>
  <si>
    <t>Stawka VAT %</t>
  </si>
  <si>
    <r>
      <t xml:space="preserve">Wartość VAT </t>
    </r>
    <r>
      <rPr>
        <sz val="10"/>
        <color indexed="8"/>
        <rFont val="Arial"/>
        <family val="2"/>
        <charset val="238"/>
      </rPr>
      <t>(Wartość VAT = Wartość netto x Stawka podatku VAT)</t>
    </r>
  </si>
  <si>
    <r>
      <t xml:space="preserve">Wartość brutto </t>
    </r>
    <r>
      <rPr>
        <sz val="10"/>
        <color indexed="8"/>
        <rFont val="Arial"/>
        <family val="2"/>
        <charset val="238"/>
      </rPr>
      <t>(Wartość brutto = Wartość netto + Wartość VAT</t>
    </r>
    <r>
      <rPr>
        <b/>
        <sz val="10"/>
        <color indexed="8"/>
        <rFont val="Arial"/>
        <family val="2"/>
        <charset val="238"/>
      </rPr>
      <t>)</t>
    </r>
  </si>
  <si>
    <t>1.</t>
  </si>
  <si>
    <t>l</t>
  </si>
  <si>
    <t>2.</t>
  </si>
  <si>
    <t>kg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</si>
  <si>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</si>
  <si>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</si>
  <si>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</si>
  <si>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</si>
  <si>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</si>
  <si>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</si>
  <si>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</si>
  <si>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</si>
  <si>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</si>
  <si>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</si>
  <si>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Ser typu  mozzarella w bloku (nadający się do krojenia na krajalnicy)</t>
  </si>
  <si>
    <t>Nazwa artykułu</t>
  </si>
  <si>
    <t>Cena 
jednostkowa
netto</t>
  </si>
  <si>
    <t>Szacowana ''ilość''' zamówienia</t>
  </si>
  <si>
    <t>Nr
pozycji</t>
  </si>
  <si>
    <t>Mleko spożywcze o zawrtości tłuszczu 2%
(opakowanie foliowe 5L)</t>
  </si>
  <si>
    <t>Masło o zawrtości tłuszczu nie mniej niż 82%
bez dodatku tłuszczu roślinnego (opakowanie 200g)</t>
  </si>
  <si>
    <t>Ser żółty zawartość tłuszczu min. 45% (nadający
się do krojenia na krajalnicy)</t>
  </si>
  <si>
    <t>Jogurt owocowy – różne smaki (opakowanie od 150 g do 200 g)</t>
  </si>
  <si>
    <t>Chleb pszenno-żytni krojony</t>
  </si>
  <si>
    <t>Chleb żytni krojony (100% mąki żytniej)</t>
  </si>
  <si>
    <t>Drożdżówka z kruszonką (ciastko)</t>
  </si>
  <si>
    <t>Suchary</t>
  </si>
  <si>
    <t>szt.</t>
  </si>
  <si>
    <t>Boczek wędzony</t>
  </si>
  <si>
    <t xml:space="preserve">Karkówka bez kości </t>
  </si>
  <si>
    <t>Kiełbasa biała parzona w naturalnej osłonce wieprzowej, średnica  25-30 mm, zawartość mięsa wieprzowego min. 71%.</t>
  </si>
  <si>
    <t>Kiełbasa szynkowa zawartość mięsa wieprzowego min.75%.</t>
  </si>
  <si>
    <t>Kiełbasa śląska zawartość mięsa wieprzowego min. 86%.</t>
  </si>
  <si>
    <t>Kiełbasa zielonogórska zawartość mięsa wieprzowego min.72%.</t>
  </si>
  <si>
    <t>Kości wieprzowe od schabu (pocięte na mniejsze części)</t>
  </si>
  <si>
    <t>Łopatka bez kości</t>
  </si>
  <si>
    <t>Polędwica sopocka/parzona zawartość mięsa wieprzowego min.76%.</t>
  </si>
  <si>
    <t>Schab bez kości</t>
  </si>
  <si>
    <t>Szynka drobiowa z piersi kurcząt (nie mniej niż 80% mięsa)</t>
  </si>
  <si>
    <t>Szynka gotowana w siatce</t>
  </si>
  <si>
    <t>Szynka surowa bez kości (kulka)</t>
  </si>
  <si>
    <t>Wołowina extra bez kości (zrazowa)</t>
  </si>
  <si>
    <t>13.</t>
  </si>
  <si>
    <t>14.</t>
  </si>
  <si>
    <t>15.</t>
  </si>
  <si>
    <t>16.</t>
  </si>
  <si>
    <t>17.</t>
  </si>
  <si>
    <t>18.</t>
  </si>
  <si>
    <t>19.</t>
  </si>
  <si>
    <t>Schab pieczony/wędzony naturalnym dymem - zawartość mięsa wieprzowego min. 95%</t>
  </si>
  <si>
    <t>Filet drobiowy</t>
  </si>
  <si>
    <t>Kurczak świeży</t>
  </si>
  <si>
    <t>Porcje rosołowe</t>
  </si>
  <si>
    <t>Udko z kurczaka</t>
  </si>
  <si>
    <t>Wątróbka drobiowa</t>
  </si>
  <si>
    <t>Filet z indyka</t>
  </si>
  <si>
    <t>Szynka pieczona/wędzona naturalnym dymem (zawartość mięsa wieprzowego min. 95%)</t>
  </si>
  <si>
    <t>20.</t>
  </si>
  <si>
    <t>21.</t>
  </si>
  <si>
    <t>Szynka konserwona ( nie mniej niż 85% mięsa
 wieprzowego)</t>
  </si>
  <si>
    <t>22.</t>
  </si>
  <si>
    <t>Dostawa 3 razy w tygodniu</t>
  </si>
  <si>
    <t>Ser biały, chudy (twarogowy) niemielony, krajanka, tj. nadający się do krojenia -  opakowanie typu kostka, nie mniejsze niż 500 g</t>
  </si>
  <si>
    <t>Kefir naturalny niskotłuszczowy (opakowanie od 150 g do 200 g)</t>
  </si>
  <si>
    <t>Serek śmietankowy naturalny do smarowania,
bez konserwantów, barwników i zagęstników
9opakowanie od 100 g do 250 g)</t>
  </si>
  <si>
    <t>Jogurt naturalny - (opakowanie od 150 g do 200 g)</t>
  </si>
  <si>
    <t>Serek wiejski - (opakowanie od 150 g do 200 g)</t>
  </si>
  <si>
    <t>Batony wrocławskie/ bułka paryska - krojony</t>
  </si>
  <si>
    <t>Chleb bezglutenowy jasny (bez ziaren) data przydatności do spożycia min. 1 miesiąc</t>
  </si>
  <si>
    <t>Chleb razowy (bez ziaren) - krojony</t>
  </si>
  <si>
    <t>Chleb o niskim  IG - krojony</t>
  </si>
  <si>
    <t>Dstawa 6 razy w tygodniu (poniedziałek-sobota)</t>
  </si>
  <si>
    <t xml:space="preserve">Mięso gulaszowe wieprzowe </t>
  </si>
  <si>
    <r>
      <rPr>
        <sz val="9"/>
        <rFont val="Arial"/>
        <family val="2"/>
        <charset val="238"/>
      </rPr>
      <t>Kiełbasa krakowska parzona</t>
    </r>
    <r>
      <rPr>
        <sz val="9"/>
        <color rgb="FFFF0000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>- zawartość mięsa wieprzowego min.85%.</t>
    </r>
  </si>
  <si>
    <t>Parówki cienkie w osłonce naturalnej, zawartość  mięsa wieprzowego min 90%</t>
  </si>
  <si>
    <t>Parówka gruba w osłonce naturalnej, średnica  25-30 mm (zawartość  mięsa wieprzowego min 90%)</t>
  </si>
  <si>
    <t>Pasztet drobiowy pieczony ( nie mniej niż 85% mięsa z kurczaka)</t>
  </si>
  <si>
    <t>Śmietanka spożywcza o zawrtości tłuszczu 12% (opakowanie do 0,25 L butelka)</t>
  </si>
  <si>
    <t>Śmietana ukwaszona o zawartości tłuszczu 12% (opakowanie 300 g do 500 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</si>
</sst>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9" fontId="6" fillId="0" borderId="1" xfId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vertical="center" wrapText="1"/>
    </xf>
    <xf numFmtId="0" fontId="0" fillId="0" borderId="1" xfId="0" applyBorder="1"/>
    <xf numFmtId="0" fontId="7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0" fillId="0" borderId="1" xfId="0" applyFont="1" applyBorder="1" applyAlignment="1">
      <alignment horizontal="left" vertical="center"/>
    </xf>
    <xf numFmtId="0" fontId="0" fillId="0" borderId="0" xfId="0" applyAlignment="1"/>
    <xf numFmtId="0" fontId="9" fillId="0" borderId="0" xfId="0" applyFont="1" applyAlignment="1">
      <alignment horizontal="left"/>
    </xf>
    <xf numFmtId="0" fontId="2" fillId="0" borderId="0" xfId="0" applyFont="1" applyFill="1" applyBorder="1" applyAlignment="1">
      <alignment horizontal="left" vertical="center"/>
    </xf>
  </cellXfs>
  <cellStyles count="3">
    <cellStyle name="Normalny" xfId="0" builtinId="0"/>
    <cellStyle name="Normalny 2" xfId="2" xr:uid="{BBFC151D-2F12-428B-8E60-46E266476C67}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41339-047D-4395-A7F7-5E992566ED0A}">
  <sheetPr>
    <pageSetUpPr fitToPage="1"/>
  </sheetPr>
  <dimension ref="A2:I17"/>
  <sheetViews>
    <sheetView workbookViewId="0">
      <selection activeCell="K8" sqref="K8"/>
    </sheetView>
  </sheetViews>
  <sheetFormatPr defaultRowHeight="15"/>
  <cols>
    <col min="1" max="1" width="11.7109375" style="9" customWidth="1"/>
    <col min="2" max="2" width="41.7109375" style="10" customWidth="1"/>
    <col min="3" max="9" width="14.140625" customWidth="1"/>
  </cols>
  <sheetData>
    <row r="2" spans="1:9" ht="70.5" customHeight="1">
      <c r="A2" s="8" t="s">
        <v>23</v>
      </c>
      <c r="B2" s="11" t="s">
        <v>20</v>
      </c>
      <c r="C2" s="1" t="s">
        <v>0</v>
      </c>
      <c r="D2" s="1" t="s">
        <v>22</v>
      </c>
      <c r="E2" s="1" t="s">
        <v>21</v>
      </c>
      <c r="F2" s="2" t="s">
        <v>1</v>
      </c>
      <c r="G2" s="2" t="s">
        <v>2</v>
      </c>
      <c r="H2" s="2" t="s">
        <v>3</v>
      </c>
      <c r="I2" s="2" t="s">
        <v>4</v>
      </c>
    </row>
    <row r="3" spans="1:9" ht="36.75" customHeight="1">
      <c r="A3" s="3" t="s">
        <v>5</v>
      </c>
      <c r="B3" s="11" t="s">
        <v>24</v>
      </c>
      <c r="C3" s="3" t="s">
        <v>6</v>
      </c>
      <c r="D3" s="4">
        <v>38000</v>
      </c>
      <c r="E3" s="5"/>
      <c r="F3" s="5">
        <f>D3*E3</f>
        <v>0</v>
      </c>
      <c r="G3" s="6">
        <v>0.05</v>
      </c>
      <c r="H3" s="7">
        <f>F3*G3</f>
        <v>0</v>
      </c>
      <c r="I3" s="5">
        <f>F3+H3</f>
        <v>0</v>
      </c>
    </row>
    <row r="4" spans="1:9" ht="36.75" customHeight="1">
      <c r="A4" s="3" t="s">
        <v>7</v>
      </c>
      <c r="B4" s="11" t="s">
        <v>25</v>
      </c>
      <c r="C4" s="3" t="s">
        <v>8</v>
      </c>
      <c r="D4" s="4">
        <v>2500</v>
      </c>
      <c r="E4" s="5"/>
      <c r="F4" s="5">
        <f t="shared" ref="F4:F14" si="0">D4*E4</f>
        <v>0</v>
      </c>
      <c r="G4" s="6">
        <v>0.05</v>
      </c>
      <c r="H4" s="7">
        <f t="shared" ref="H4:H14" si="1">F4*G4</f>
        <v>0</v>
      </c>
      <c r="I4" s="5">
        <f t="shared" ref="I4:I14" si="2">F4+H4</f>
        <v>0</v>
      </c>
    </row>
    <row r="5" spans="1:9" ht="36.75" customHeight="1">
      <c r="A5" s="3" t="s">
        <v>9</v>
      </c>
      <c r="B5" s="11" t="s">
        <v>82</v>
      </c>
      <c r="C5" s="3" t="s">
        <v>6</v>
      </c>
      <c r="D5" s="4">
        <v>80</v>
      </c>
      <c r="E5" s="5"/>
      <c r="F5" s="5">
        <f t="shared" si="0"/>
        <v>0</v>
      </c>
      <c r="G5" s="6">
        <v>0.05</v>
      </c>
      <c r="H5" s="7">
        <f t="shared" si="1"/>
        <v>0</v>
      </c>
      <c r="I5" s="5">
        <f t="shared" si="2"/>
        <v>0</v>
      </c>
    </row>
    <row r="6" spans="1:9" ht="36.75" customHeight="1">
      <c r="A6" s="3" t="s">
        <v>10</v>
      </c>
      <c r="B6" s="11" t="s">
        <v>83</v>
      </c>
      <c r="C6" s="3" t="s">
        <v>8</v>
      </c>
      <c r="D6" s="4">
        <v>350</v>
      </c>
      <c r="E6" s="5"/>
      <c r="F6" s="5">
        <f t="shared" si="0"/>
        <v>0</v>
      </c>
      <c r="G6" s="6">
        <v>0.05</v>
      </c>
      <c r="H6" s="7">
        <f t="shared" si="1"/>
        <v>0</v>
      </c>
      <c r="I6" s="5">
        <f t="shared" si="2"/>
        <v>0</v>
      </c>
    </row>
    <row r="7" spans="1:9" ht="36.75" customHeight="1">
      <c r="A7" s="3" t="s">
        <v>11</v>
      </c>
      <c r="B7" s="11" t="s">
        <v>69</v>
      </c>
      <c r="C7" s="3" t="s">
        <v>8</v>
      </c>
      <c r="D7" s="4">
        <v>1800</v>
      </c>
      <c r="E7" s="5"/>
      <c r="F7" s="5">
        <f t="shared" si="0"/>
        <v>0</v>
      </c>
      <c r="G7" s="6">
        <v>0.05</v>
      </c>
      <c r="H7" s="7">
        <f t="shared" si="1"/>
        <v>0</v>
      </c>
      <c r="I7" s="5">
        <f t="shared" si="2"/>
        <v>0</v>
      </c>
    </row>
    <row r="8" spans="1:9" ht="36.75" customHeight="1">
      <c r="A8" s="3" t="s">
        <v>12</v>
      </c>
      <c r="B8" s="11" t="s">
        <v>26</v>
      </c>
      <c r="C8" s="3" t="s">
        <v>8</v>
      </c>
      <c r="D8" s="4">
        <v>400</v>
      </c>
      <c r="E8" s="5"/>
      <c r="F8" s="5">
        <f t="shared" si="0"/>
        <v>0</v>
      </c>
      <c r="G8" s="6">
        <v>0.05</v>
      </c>
      <c r="H8" s="7">
        <f t="shared" si="1"/>
        <v>0</v>
      </c>
      <c r="I8" s="5">
        <f>F8+H8</f>
        <v>0</v>
      </c>
    </row>
    <row r="9" spans="1:9" ht="42" customHeight="1">
      <c r="A9" s="3" t="s">
        <v>13</v>
      </c>
      <c r="B9" s="11" t="s">
        <v>67</v>
      </c>
      <c r="C9" s="3" t="s">
        <v>8</v>
      </c>
      <c r="D9" s="4">
        <v>2000</v>
      </c>
      <c r="E9" s="5"/>
      <c r="F9" s="5">
        <f t="shared" si="0"/>
        <v>0</v>
      </c>
      <c r="G9" s="6">
        <v>0.05</v>
      </c>
      <c r="H9" s="7">
        <f t="shared" si="1"/>
        <v>0</v>
      </c>
      <c r="I9" s="5">
        <f t="shared" si="2"/>
        <v>0</v>
      </c>
    </row>
    <row r="10" spans="1:9" ht="36.75" customHeight="1">
      <c r="A10" s="3" t="s">
        <v>14</v>
      </c>
      <c r="B10" s="11" t="s">
        <v>68</v>
      </c>
      <c r="C10" s="3" t="s">
        <v>8</v>
      </c>
      <c r="D10" s="4">
        <v>800</v>
      </c>
      <c r="E10" s="5"/>
      <c r="F10" s="5">
        <f t="shared" si="0"/>
        <v>0</v>
      </c>
      <c r="G10" s="6">
        <v>0.05</v>
      </c>
      <c r="H10" s="7">
        <f t="shared" si="1"/>
        <v>0</v>
      </c>
      <c r="I10" s="5">
        <f t="shared" si="2"/>
        <v>0</v>
      </c>
    </row>
    <row r="11" spans="1:9" ht="36.75" customHeight="1">
      <c r="A11" s="3" t="s">
        <v>15</v>
      </c>
      <c r="B11" s="11" t="s">
        <v>27</v>
      </c>
      <c r="C11" s="3" t="s">
        <v>8</v>
      </c>
      <c r="D11" s="4">
        <v>100</v>
      </c>
      <c r="E11" s="5"/>
      <c r="F11" s="5">
        <f t="shared" si="0"/>
        <v>0</v>
      </c>
      <c r="G11" s="6">
        <v>0.05</v>
      </c>
      <c r="H11" s="7">
        <f t="shared" si="1"/>
        <v>0</v>
      </c>
      <c r="I11" s="5">
        <f t="shared" si="2"/>
        <v>0</v>
      </c>
    </row>
    <row r="12" spans="1:9" ht="36.75" customHeight="1">
      <c r="A12" s="3" t="s">
        <v>16</v>
      </c>
      <c r="B12" s="11" t="s">
        <v>70</v>
      </c>
      <c r="C12" s="3" t="s">
        <v>8</v>
      </c>
      <c r="D12" s="4">
        <v>3500</v>
      </c>
      <c r="E12" s="5"/>
      <c r="F12" s="5">
        <f t="shared" si="0"/>
        <v>0</v>
      </c>
      <c r="G12" s="6">
        <v>0.05</v>
      </c>
      <c r="H12" s="7">
        <f t="shared" si="1"/>
        <v>0</v>
      </c>
      <c r="I12" s="5">
        <f t="shared" si="2"/>
        <v>0</v>
      </c>
    </row>
    <row r="13" spans="1:9" ht="36.75" customHeight="1">
      <c r="A13" s="3" t="s">
        <v>17</v>
      </c>
      <c r="B13" s="11" t="s">
        <v>71</v>
      </c>
      <c r="C13" s="3" t="s">
        <v>8</v>
      </c>
      <c r="D13" s="4">
        <v>200</v>
      </c>
      <c r="E13" s="5"/>
      <c r="F13" s="5">
        <f t="shared" si="0"/>
        <v>0</v>
      </c>
      <c r="G13" s="6">
        <v>0.05</v>
      </c>
      <c r="H13" s="7">
        <f t="shared" si="1"/>
        <v>0</v>
      </c>
      <c r="I13" s="5">
        <f t="shared" si="2"/>
        <v>0</v>
      </c>
    </row>
    <row r="14" spans="1:9" ht="36.75" customHeight="1">
      <c r="A14" s="3" t="s">
        <v>18</v>
      </c>
      <c r="B14" s="11" t="s">
        <v>19</v>
      </c>
      <c r="C14" s="3" t="s">
        <v>8</v>
      </c>
      <c r="D14" s="4">
        <v>600</v>
      </c>
      <c r="E14" s="5"/>
      <c r="F14" s="5">
        <f t="shared" si="0"/>
        <v>0</v>
      </c>
      <c r="G14" s="6">
        <v>0.05</v>
      </c>
      <c r="H14" s="7">
        <f t="shared" si="1"/>
        <v>0</v>
      </c>
      <c r="I14" s="5">
        <f t="shared" si="2"/>
        <v>0</v>
      </c>
    </row>
    <row r="17" spans="1:2">
      <c r="A17" s="28" t="s">
        <v>66</v>
      </c>
      <c r="B17" s="28"/>
    </row>
  </sheetData>
  <mergeCells count="1">
    <mergeCell ref="A17:B17"/>
  </mergeCells>
  <pageMargins left="0.7" right="0.7" top="0.75" bottom="0.75" header="0.3" footer="0.3"/>
  <pageSetup paperSize="9" scale="86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C9DBA-621A-49BA-BB4E-3811C08532DC}">
  <sheetPr>
    <pageSetUpPr fitToPage="1"/>
  </sheetPr>
  <dimension ref="A2:I14"/>
  <sheetViews>
    <sheetView workbookViewId="0">
      <selection activeCell="D12" sqref="C12:D12"/>
    </sheetView>
  </sheetViews>
  <sheetFormatPr defaultRowHeight="15"/>
  <cols>
    <col min="2" max="2" width="41.7109375" style="10" customWidth="1"/>
    <col min="3" max="9" width="14.28515625" customWidth="1"/>
  </cols>
  <sheetData>
    <row r="2" spans="1:9" ht="72.75" customHeight="1">
      <c r="A2" s="8" t="s">
        <v>23</v>
      </c>
      <c r="B2" s="11" t="s">
        <v>20</v>
      </c>
      <c r="C2" s="1" t="s">
        <v>0</v>
      </c>
      <c r="D2" s="1" t="s">
        <v>22</v>
      </c>
      <c r="E2" s="1" t="s">
        <v>21</v>
      </c>
      <c r="F2" s="2" t="s">
        <v>1</v>
      </c>
      <c r="G2" s="2" t="s">
        <v>2</v>
      </c>
      <c r="H2" s="2" t="s">
        <v>3</v>
      </c>
      <c r="I2" s="2" t="s">
        <v>4</v>
      </c>
    </row>
    <row r="3" spans="1:9" ht="40.5" customHeight="1">
      <c r="A3" s="3" t="s">
        <v>5</v>
      </c>
      <c r="B3" s="13" t="s">
        <v>72</v>
      </c>
      <c r="C3" s="3" t="s">
        <v>8</v>
      </c>
      <c r="D3" s="4">
        <v>920</v>
      </c>
      <c r="E3" s="5"/>
      <c r="F3" s="5">
        <f>D3*E3</f>
        <v>0</v>
      </c>
      <c r="G3" s="6">
        <v>0.05</v>
      </c>
      <c r="H3" s="7">
        <f>F3*G3</f>
        <v>0</v>
      </c>
      <c r="I3" s="5">
        <f>F3+H3</f>
        <v>0</v>
      </c>
    </row>
    <row r="4" spans="1:9" ht="40.5" customHeight="1">
      <c r="A4" s="3" t="s">
        <v>7</v>
      </c>
      <c r="B4" s="14" t="s">
        <v>73</v>
      </c>
      <c r="C4" s="3" t="s">
        <v>8</v>
      </c>
      <c r="D4" s="4">
        <v>40</v>
      </c>
      <c r="E4" s="5"/>
      <c r="F4" s="5">
        <f t="shared" ref="F4:F9" si="0">D4*E4</f>
        <v>0</v>
      </c>
      <c r="G4" s="6">
        <v>0.05</v>
      </c>
      <c r="H4" s="7">
        <f t="shared" ref="H4:H10" si="1">F4*G4</f>
        <v>0</v>
      </c>
      <c r="I4" s="5">
        <f t="shared" ref="I4:I10" si="2">F4+H4</f>
        <v>0</v>
      </c>
    </row>
    <row r="5" spans="1:9" ht="40.5" customHeight="1">
      <c r="A5" s="3" t="s">
        <v>9</v>
      </c>
      <c r="B5" s="15" t="s">
        <v>28</v>
      </c>
      <c r="C5" s="3" t="s">
        <v>8</v>
      </c>
      <c r="D5" s="4">
        <v>17000</v>
      </c>
      <c r="E5" s="5"/>
      <c r="F5" s="5">
        <f t="shared" si="0"/>
        <v>0</v>
      </c>
      <c r="G5" s="6">
        <v>0.05</v>
      </c>
      <c r="H5" s="7">
        <f t="shared" si="1"/>
        <v>0</v>
      </c>
      <c r="I5" s="5">
        <f t="shared" si="2"/>
        <v>0</v>
      </c>
    </row>
    <row r="6" spans="1:9" ht="40.5" customHeight="1">
      <c r="A6" s="3" t="s">
        <v>10</v>
      </c>
      <c r="B6" s="15" t="s">
        <v>74</v>
      </c>
      <c r="C6" s="3" t="s">
        <v>8</v>
      </c>
      <c r="D6" s="4">
        <v>4000</v>
      </c>
      <c r="E6" s="5"/>
      <c r="F6" s="5">
        <f t="shared" si="0"/>
        <v>0</v>
      </c>
      <c r="G6" s="6">
        <v>0.05</v>
      </c>
      <c r="H6" s="7">
        <f t="shared" si="1"/>
        <v>0</v>
      </c>
      <c r="I6" s="5">
        <f t="shared" si="2"/>
        <v>0</v>
      </c>
    </row>
    <row r="7" spans="1:9" ht="40.5" customHeight="1">
      <c r="A7" s="3" t="s">
        <v>11</v>
      </c>
      <c r="B7" s="15" t="s">
        <v>29</v>
      </c>
      <c r="C7" s="3" t="s">
        <v>8</v>
      </c>
      <c r="D7" s="4">
        <v>1200</v>
      </c>
      <c r="E7" s="5"/>
      <c r="F7" s="5">
        <f t="shared" si="0"/>
        <v>0</v>
      </c>
      <c r="G7" s="6">
        <v>0.05</v>
      </c>
      <c r="H7" s="7">
        <f t="shared" si="1"/>
        <v>0</v>
      </c>
      <c r="I7" s="5">
        <f t="shared" si="2"/>
        <v>0</v>
      </c>
    </row>
    <row r="8" spans="1:9" ht="40.5" customHeight="1">
      <c r="A8" s="3" t="s">
        <v>12</v>
      </c>
      <c r="B8" s="15" t="s">
        <v>30</v>
      </c>
      <c r="C8" s="3" t="s">
        <v>32</v>
      </c>
      <c r="D8" s="4">
        <v>500</v>
      </c>
      <c r="E8" s="5"/>
      <c r="F8" s="5">
        <f t="shared" si="0"/>
        <v>0</v>
      </c>
      <c r="G8" s="6">
        <v>0.05</v>
      </c>
      <c r="H8" s="7">
        <f t="shared" si="1"/>
        <v>0</v>
      </c>
      <c r="I8" s="5">
        <f t="shared" si="2"/>
        <v>0</v>
      </c>
    </row>
    <row r="9" spans="1:9" ht="40.5" customHeight="1">
      <c r="A9" s="3" t="s">
        <v>13</v>
      </c>
      <c r="B9" s="16" t="s">
        <v>31</v>
      </c>
      <c r="C9" s="3" t="s">
        <v>8</v>
      </c>
      <c r="D9" s="4">
        <v>30</v>
      </c>
      <c r="E9" s="5"/>
      <c r="F9" s="5">
        <f t="shared" si="0"/>
        <v>0</v>
      </c>
      <c r="G9" s="6">
        <v>0.05</v>
      </c>
      <c r="H9" s="7">
        <f t="shared" si="1"/>
        <v>0</v>
      </c>
      <c r="I9" s="5">
        <f t="shared" si="2"/>
        <v>0</v>
      </c>
    </row>
    <row r="10" spans="1:9" ht="40.5" customHeight="1">
      <c r="A10" s="3" t="s">
        <v>14</v>
      </c>
      <c r="B10" s="26" t="s">
        <v>75</v>
      </c>
      <c r="C10" s="3" t="s">
        <v>8</v>
      </c>
      <c r="D10" s="24">
        <v>1200</v>
      </c>
      <c r="E10" s="18"/>
      <c r="F10" s="5">
        <f>D10*E10</f>
        <v>0</v>
      </c>
      <c r="G10" s="6">
        <v>0.05</v>
      </c>
      <c r="H10" s="7">
        <f t="shared" si="1"/>
        <v>0</v>
      </c>
      <c r="I10" s="5">
        <f t="shared" si="2"/>
        <v>0</v>
      </c>
    </row>
    <row r="11" spans="1:9" ht="40.5" customHeight="1"/>
    <row r="12" spans="1:9" ht="40.5" customHeight="1">
      <c r="A12" s="29" t="s">
        <v>76</v>
      </c>
      <c r="B12" s="29"/>
    </row>
    <row r="13" spans="1:9" ht="40.5" customHeight="1"/>
    <row r="14" spans="1:9" ht="40.5" customHeight="1"/>
  </sheetData>
  <mergeCells count="1">
    <mergeCell ref="A12:B12"/>
  </mergeCells>
  <pageMargins left="0.7" right="0.7" top="0.75" bottom="0.75" header="0.3" footer="0.3"/>
  <pageSetup paperSize="9" scale="86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44F8E-1012-42EE-8787-518CE15CE19B}">
  <sheetPr>
    <pageSetUpPr fitToPage="1"/>
  </sheetPr>
  <dimension ref="A2:I26"/>
  <sheetViews>
    <sheetView topLeftCell="A7" workbookViewId="0">
      <selection activeCell="K13" sqref="K13"/>
    </sheetView>
  </sheetViews>
  <sheetFormatPr defaultRowHeight="15"/>
  <cols>
    <col min="2" max="2" width="40.85546875" customWidth="1"/>
    <col min="3" max="3" width="15.5703125" customWidth="1"/>
    <col min="4" max="4" width="15.5703125" style="9" customWidth="1"/>
    <col min="5" max="9" width="15.5703125" customWidth="1"/>
  </cols>
  <sheetData>
    <row r="2" spans="1:9" ht="49.5" customHeight="1">
      <c r="A2" s="8" t="s">
        <v>23</v>
      </c>
      <c r="B2" s="11" t="s">
        <v>20</v>
      </c>
      <c r="C2" s="1" t="s">
        <v>0</v>
      </c>
      <c r="D2" s="21" t="s">
        <v>22</v>
      </c>
      <c r="E2" s="1" t="s">
        <v>21</v>
      </c>
      <c r="F2" s="2" t="s">
        <v>1</v>
      </c>
      <c r="G2" s="2" t="s">
        <v>2</v>
      </c>
      <c r="H2" s="2" t="s">
        <v>3</v>
      </c>
      <c r="I2" s="2" t="s">
        <v>4</v>
      </c>
    </row>
    <row r="3" spans="1:9" ht="27.75" customHeight="1">
      <c r="A3" s="3" t="s">
        <v>5</v>
      </c>
      <c r="B3" s="17" t="s">
        <v>33</v>
      </c>
      <c r="C3" s="3" t="s">
        <v>8</v>
      </c>
      <c r="D3" s="22">
        <v>70</v>
      </c>
      <c r="E3" s="5"/>
      <c r="F3" s="5">
        <f>D3*E3</f>
        <v>0</v>
      </c>
      <c r="G3" s="6">
        <v>0.05</v>
      </c>
      <c r="H3" s="7">
        <f>F3*G3</f>
        <v>0</v>
      </c>
      <c r="I3" s="5">
        <f>F3+H3</f>
        <v>0</v>
      </c>
    </row>
    <row r="4" spans="1:9" ht="27.75" customHeight="1">
      <c r="A4" s="3" t="s">
        <v>7</v>
      </c>
      <c r="B4" s="12" t="s">
        <v>77</v>
      </c>
      <c r="C4" s="3" t="s">
        <v>8</v>
      </c>
      <c r="D4" s="22">
        <v>400</v>
      </c>
      <c r="E4" s="5"/>
      <c r="F4" s="5">
        <f>D4*E4</f>
        <v>0</v>
      </c>
      <c r="G4" s="6">
        <v>0.05</v>
      </c>
      <c r="H4" s="7">
        <f t="shared" ref="H4:H24" si="0">F4*G4</f>
        <v>0</v>
      </c>
      <c r="I4" s="5">
        <f t="shared" ref="I4:I24" si="1">F4+H4</f>
        <v>0</v>
      </c>
    </row>
    <row r="5" spans="1:9" ht="27.75" customHeight="1">
      <c r="A5" s="3" t="s">
        <v>9</v>
      </c>
      <c r="B5" s="12" t="s">
        <v>34</v>
      </c>
      <c r="C5" s="3" t="s">
        <v>8</v>
      </c>
      <c r="D5" s="22">
        <v>200</v>
      </c>
      <c r="E5" s="5"/>
      <c r="F5" s="5">
        <f t="shared" ref="F5:F24" si="2">D5*E5</f>
        <v>0</v>
      </c>
      <c r="G5" s="6">
        <v>0.05</v>
      </c>
      <c r="H5" s="7">
        <f t="shared" si="0"/>
        <v>0</v>
      </c>
      <c r="I5" s="5">
        <f t="shared" si="1"/>
        <v>0</v>
      </c>
    </row>
    <row r="6" spans="1:9" ht="45.75" customHeight="1">
      <c r="A6" s="3" t="s">
        <v>10</v>
      </c>
      <c r="B6" s="12" t="s">
        <v>35</v>
      </c>
      <c r="C6" s="3" t="s">
        <v>8</v>
      </c>
      <c r="D6" s="22">
        <v>200</v>
      </c>
      <c r="E6" s="5"/>
      <c r="F6" s="5">
        <f t="shared" si="2"/>
        <v>0</v>
      </c>
      <c r="G6" s="6">
        <v>0.05</v>
      </c>
      <c r="H6" s="7">
        <f t="shared" si="0"/>
        <v>0</v>
      </c>
      <c r="I6" s="5">
        <f t="shared" si="1"/>
        <v>0</v>
      </c>
    </row>
    <row r="7" spans="1:9" ht="32.25" customHeight="1">
      <c r="A7" s="3" t="s">
        <v>11</v>
      </c>
      <c r="B7" s="12" t="s">
        <v>78</v>
      </c>
      <c r="C7" s="3" t="s">
        <v>8</v>
      </c>
      <c r="D7" s="22">
        <v>100</v>
      </c>
      <c r="E7" s="5"/>
      <c r="F7" s="5">
        <f t="shared" si="2"/>
        <v>0</v>
      </c>
      <c r="G7" s="6">
        <v>0.05</v>
      </c>
      <c r="H7" s="7">
        <f t="shared" si="0"/>
        <v>0</v>
      </c>
      <c r="I7" s="5">
        <f t="shared" si="1"/>
        <v>0</v>
      </c>
    </row>
    <row r="8" spans="1:9" ht="27.75" customHeight="1">
      <c r="A8" s="3" t="s">
        <v>12</v>
      </c>
      <c r="B8" s="12" t="s">
        <v>36</v>
      </c>
      <c r="C8" s="3" t="s">
        <v>8</v>
      </c>
      <c r="D8" s="22">
        <v>1500</v>
      </c>
      <c r="E8" s="5"/>
      <c r="F8" s="5">
        <f t="shared" si="2"/>
        <v>0</v>
      </c>
      <c r="G8" s="6">
        <v>0.05</v>
      </c>
      <c r="H8" s="7">
        <f t="shared" si="0"/>
        <v>0</v>
      </c>
      <c r="I8" s="5">
        <f t="shared" si="1"/>
        <v>0</v>
      </c>
    </row>
    <row r="9" spans="1:9" ht="27.75" customHeight="1">
      <c r="A9" s="3" t="s">
        <v>13</v>
      </c>
      <c r="B9" s="12" t="s">
        <v>37</v>
      </c>
      <c r="C9" s="3" t="s">
        <v>8</v>
      </c>
      <c r="D9" s="22">
        <v>250</v>
      </c>
      <c r="E9" s="5"/>
      <c r="F9" s="5">
        <f t="shared" si="2"/>
        <v>0</v>
      </c>
      <c r="G9" s="6">
        <v>0.05</v>
      </c>
      <c r="H9" s="7">
        <f t="shared" si="0"/>
        <v>0</v>
      </c>
      <c r="I9" s="5">
        <f t="shared" si="1"/>
        <v>0</v>
      </c>
    </row>
    <row r="10" spans="1:9" ht="27.75" customHeight="1">
      <c r="A10" s="3" t="s">
        <v>14</v>
      </c>
      <c r="B10" s="12" t="s">
        <v>38</v>
      </c>
      <c r="C10" s="3" t="s">
        <v>8</v>
      </c>
      <c r="D10" s="22">
        <v>350</v>
      </c>
      <c r="E10" s="5"/>
      <c r="F10" s="5">
        <f t="shared" si="2"/>
        <v>0</v>
      </c>
      <c r="G10" s="6">
        <v>0.05</v>
      </c>
      <c r="H10" s="7">
        <f t="shared" si="0"/>
        <v>0</v>
      </c>
      <c r="I10" s="5">
        <f t="shared" si="1"/>
        <v>0</v>
      </c>
    </row>
    <row r="11" spans="1:9" ht="27.75" customHeight="1">
      <c r="A11" s="3" t="s">
        <v>15</v>
      </c>
      <c r="B11" s="12" t="s">
        <v>39</v>
      </c>
      <c r="C11" s="3" t="s">
        <v>8</v>
      </c>
      <c r="D11" s="22">
        <v>300</v>
      </c>
      <c r="E11" s="5"/>
      <c r="F11" s="5">
        <f t="shared" si="2"/>
        <v>0</v>
      </c>
      <c r="G11" s="6">
        <v>0.05</v>
      </c>
      <c r="H11" s="7">
        <f t="shared" si="0"/>
        <v>0</v>
      </c>
      <c r="I11" s="5">
        <f t="shared" si="1"/>
        <v>0</v>
      </c>
    </row>
    <row r="12" spans="1:9" ht="27.75" customHeight="1">
      <c r="A12" s="3" t="s">
        <v>16</v>
      </c>
      <c r="B12" s="12" t="s">
        <v>40</v>
      </c>
      <c r="C12" s="3" t="s">
        <v>8</v>
      </c>
      <c r="D12" s="22">
        <v>1000</v>
      </c>
      <c r="E12" s="5"/>
      <c r="F12" s="5">
        <f t="shared" si="2"/>
        <v>0</v>
      </c>
      <c r="G12" s="6">
        <v>0.05</v>
      </c>
      <c r="H12" s="7">
        <f t="shared" si="0"/>
        <v>0</v>
      </c>
      <c r="I12" s="5">
        <f t="shared" si="1"/>
        <v>0</v>
      </c>
    </row>
    <row r="13" spans="1:9" ht="27.75" customHeight="1">
      <c r="A13" s="3" t="s">
        <v>17</v>
      </c>
      <c r="B13" s="19" t="s">
        <v>79</v>
      </c>
      <c r="C13" s="3" t="s">
        <v>8</v>
      </c>
      <c r="D13" s="20">
        <v>150</v>
      </c>
      <c r="E13" s="18"/>
      <c r="F13" s="5">
        <f t="shared" si="2"/>
        <v>0</v>
      </c>
      <c r="G13" s="6">
        <v>0.05</v>
      </c>
      <c r="H13" s="7">
        <f t="shared" si="0"/>
        <v>0</v>
      </c>
      <c r="I13" s="5">
        <f t="shared" si="1"/>
        <v>0</v>
      </c>
    </row>
    <row r="14" spans="1:9" ht="27.75" customHeight="1">
      <c r="A14" s="3" t="s">
        <v>18</v>
      </c>
      <c r="B14" s="19" t="s">
        <v>80</v>
      </c>
      <c r="C14" s="3" t="s">
        <v>8</v>
      </c>
      <c r="D14" s="20">
        <v>200</v>
      </c>
      <c r="E14" s="18"/>
      <c r="F14" s="5">
        <f t="shared" si="2"/>
        <v>0</v>
      </c>
      <c r="G14" s="6">
        <v>0.05</v>
      </c>
      <c r="H14" s="7">
        <f>F14*G14</f>
        <v>0</v>
      </c>
      <c r="I14" s="5">
        <f t="shared" si="1"/>
        <v>0</v>
      </c>
    </row>
    <row r="15" spans="1:9" ht="27.75" customHeight="1">
      <c r="A15" s="3" t="s">
        <v>47</v>
      </c>
      <c r="B15" s="19" t="s">
        <v>41</v>
      </c>
      <c r="C15" s="3" t="s">
        <v>8</v>
      </c>
      <c r="D15" s="20">
        <v>1000</v>
      </c>
      <c r="E15" s="18"/>
      <c r="F15" s="5">
        <f t="shared" si="2"/>
        <v>0</v>
      </c>
      <c r="G15" s="6">
        <v>0.05</v>
      </c>
      <c r="H15" s="7">
        <f t="shared" si="0"/>
        <v>0</v>
      </c>
      <c r="I15" s="5">
        <f t="shared" si="1"/>
        <v>0</v>
      </c>
    </row>
    <row r="16" spans="1:9" ht="27.75" customHeight="1">
      <c r="A16" s="3" t="s">
        <v>48</v>
      </c>
      <c r="B16" s="19" t="s">
        <v>54</v>
      </c>
      <c r="C16" s="3" t="s">
        <v>8</v>
      </c>
      <c r="D16" s="20">
        <v>250</v>
      </c>
      <c r="E16" s="18"/>
      <c r="F16" s="5">
        <f t="shared" si="2"/>
        <v>0</v>
      </c>
      <c r="G16" s="6">
        <v>0.05</v>
      </c>
      <c r="H16" s="7">
        <f t="shared" si="0"/>
        <v>0</v>
      </c>
      <c r="I16" s="5">
        <f t="shared" si="1"/>
        <v>0</v>
      </c>
    </row>
    <row r="17" spans="1:9" ht="27.75" customHeight="1">
      <c r="A17" s="3" t="s">
        <v>49</v>
      </c>
      <c r="B17" s="19" t="s">
        <v>42</v>
      </c>
      <c r="C17" s="3" t="s">
        <v>8</v>
      </c>
      <c r="D17" s="20">
        <v>1800</v>
      </c>
      <c r="E17" s="18"/>
      <c r="F17" s="5">
        <f t="shared" si="2"/>
        <v>0</v>
      </c>
      <c r="G17" s="6">
        <v>0.05</v>
      </c>
      <c r="H17" s="7">
        <f t="shared" si="0"/>
        <v>0</v>
      </c>
      <c r="I17" s="5">
        <f>F17+H17</f>
        <v>0</v>
      </c>
    </row>
    <row r="18" spans="1:9" ht="27.75" customHeight="1">
      <c r="A18" s="3" t="s">
        <v>50</v>
      </c>
      <c r="B18" s="19" t="s">
        <v>43</v>
      </c>
      <c r="C18" s="3" t="s">
        <v>8</v>
      </c>
      <c r="D18" s="20">
        <v>1100</v>
      </c>
      <c r="E18" s="18"/>
      <c r="F18" s="5">
        <f t="shared" si="2"/>
        <v>0</v>
      </c>
      <c r="G18" s="6">
        <v>0.05</v>
      </c>
      <c r="H18" s="7">
        <f t="shared" si="0"/>
        <v>0</v>
      </c>
      <c r="I18" s="5">
        <f t="shared" si="1"/>
        <v>0</v>
      </c>
    </row>
    <row r="19" spans="1:9" ht="27.75" customHeight="1">
      <c r="A19" s="3" t="s">
        <v>51</v>
      </c>
      <c r="B19" s="19" t="s">
        <v>44</v>
      </c>
      <c r="C19" s="3" t="s">
        <v>8</v>
      </c>
      <c r="D19" s="20">
        <v>500</v>
      </c>
      <c r="E19" s="18"/>
      <c r="F19" s="5">
        <f t="shared" si="2"/>
        <v>0</v>
      </c>
      <c r="G19" s="6">
        <v>0.05</v>
      </c>
      <c r="H19" s="7">
        <f t="shared" si="0"/>
        <v>0</v>
      </c>
      <c r="I19" s="5">
        <f t="shared" si="1"/>
        <v>0</v>
      </c>
    </row>
    <row r="20" spans="1:9" ht="27.75" customHeight="1">
      <c r="A20" s="3" t="s">
        <v>52</v>
      </c>
      <c r="B20" s="19" t="s">
        <v>45</v>
      </c>
      <c r="C20" s="3" t="s">
        <v>8</v>
      </c>
      <c r="D20" s="20">
        <v>500</v>
      </c>
      <c r="E20" s="18"/>
      <c r="F20" s="5">
        <f t="shared" si="2"/>
        <v>0</v>
      </c>
      <c r="G20" s="6">
        <v>0.05</v>
      </c>
      <c r="H20" s="7">
        <f t="shared" si="0"/>
        <v>0</v>
      </c>
      <c r="I20" s="5">
        <f t="shared" si="1"/>
        <v>0</v>
      </c>
    </row>
    <row r="21" spans="1:9" ht="27.75" customHeight="1">
      <c r="A21" s="3" t="s">
        <v>53</v>
      </c>
      <c r="B21" s="19" t="s">
        <v>61</v>
      </c>
      <c r="C21" s="3" t="s">
        <v>8</v>
      </c>
      <c r="D21" s="20">
        <v>200</v>
      </c>
      <c r="E21" s="18"/>
      <c r="F21" s="5">
        <f>D21*E21</f>
        <v>0</v>
      </c>
      <c r="G21" s="6">
        <v>0.05</v>
      </c>
      <c r="H21" s="7">
        <f t="shared" si="0"/>
        <v>0</v>
      </c>
      <c r="I21" s="5">
        <f t="shared" si="1"/>
        <v>0</v>
      </c>
    </row>
    <row r="22" spans="1:9" ht="27.75" customHeight="1">
      <c r="A22" s="3" t="s">
        <v>62</v>
      </c>
      <c r="B22" s="19" t="s">
        <v>46</v>
      </c>
      <c r="C22" s="3" t="s">
        <v>8</v>
      </c>
      <c r="D22" s="20">
        <v>120</v>
      </c>
      <c r="E22" s="18"/>
      <c r="F22" s="5">
        <f t="shared" si="2"/>
        <v>0</v>
      </c>
      <c r="G22" s="6">
        <v>0.05</v>
      </c>
      <c r="H22" s="7">
        <f t="shared" si="0"/>
        <v>0</v>
      </c>
      <c r="I22" s="5">
        <f t="shared" si="1"/>
        <v>0</v>
      </c>
    </row>
    <row r="23" spans="1:9" ht="34.5" customHeight="1">
      <c r="A23" s="3" t="s">
        <v>63</v>
      </c>
      <c r="B23" s="25" t="s">
        <v>81</v>
      </c>
      <c r="C23" s="3" t="s">
        <v>8</v>
      </c>
      <c r="D23" s="20">
        <v>300</v>
      </c>
      <c r="E23" s="18"/>
      <c r="F23" s="5">
        <f t="shared" si="2"/>
        <v>0</v>
      </c>
      <c r="G23" s="6">
        <v>0.05</v>
      </c>
      <c r="H23" s="7">
        <f t="shared" si="0"/>
        <v>0</v>
      </c>
      <c r="I23" s="5">
        <f t="shared" si="1"/>
        <v>0</v>
      </c>
    </row>
    <row r="24" spans="1:9" ht="36.75" customHeight="1">
      <c r="A24" s="3" t="s">
        <v>65</v>
      </c>
      <c r="B24" s="25" t="s">
        <v>64</v>
      </c>
      <c r="C24" s="3" t="s">
        <v>8</v>
      </c>
      <c r="D24" s="23">
        <v>400</v>
      </c>
      <c r="E24" s="18"/>
      <c r="F24" s="5">
        <f t="shared" si="2"/>
        <v>0</v>
      </c>
      <c r="G24" s="6">
        <v>0.05</v>
      </c>
      <c r="H24" s="7">
        <f t="shared" si="0"/>
        <v>0</v>
      </c>
      <c r="I24" s="5">
        <f t="shared" si="1"/>
        <v>0</v>
      </c>
    </row>
    <row r="26" spans="1:9">
      <c r="A26" s="28" t="s">
        <v>66</v>
      </c>
      <c r="B26" s="28"/>
      <c r="C26" s="28"/>
    </row>
  </sheetData>
  <mergeCells count="1">
    <mergeCell ref="A26:C26"/>
  </mergeCells>
  <pageMargins left="0.7" right="0.7" top="0.75" bottom="0.75" header="0.3" footer="0.3"/>
  <pageSetup paperSize="9" scale="81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956BE-3B32-457B-87E6-C2D030BA0A9C}">
  <sheetPr>
    <pageSetUpPr fitToPage="1"/>
  </sheetPr>
  <dimension ref="A2:I11"/>
  <sheetViews>
    <sheetView tabSelected="1" workbookViewId="0">
      <selection activeCell="A11" sqref="A11:B11"/>
    </sheetView>
  </sheetViews>
  <sheetFormatPr defaultRowHeight="15"/>
  <cols>
    <col min="2" max="2" width="41" customWidth="1"/>
    <col min="3" max="9" width="15.28515625" customWidth="1"/>
  </cols>
  <sheetData>
    <row r="2" spans="1:9" ht="92.25" customHeight="1">
      <c r="A2" s="8" t="s">
        <v>23</v>
      </c>
      <c r="B2" s="11" t="s">
        <v>20</v>
      </c>
      <c r="C2" s="1" t="s">
        <v>0</v>
      </c>
      <c r="D2" s="1" t="s">
        <v>22</v>
      </c>
      <c r="E2" s="1" t="s">
        <v>21</v>
      </c>
      <c r="F2" s="2" t="s">
        <v>1</v>
      </c>
      <c r="G2" s="2" t="s">
        <v>2</v>
      </c>
      <c r="H2" s="2" t="s">
        <v>3</v>
      </c>
      <c r="I2" s="2" t="s">
        <v>4</v>
      </c>
    </row>
    <row r="3" spans="1:9" ht="28.5" customHeight="1">
      <c r="A3" s="3" t="s">
        <v>5</v>
      </c>
      <c r="B3" s="13" t="s">
        <v>55</v>
      </c>
      <c r="C3" s="3" t="s">
        <v>8</v>
      </c>
      <c r="D3" s="4">
        <v>2000</v>
      </c>
      <c r="E3" s="5"/>
      <c r="F3" s="5">
        <f>D3*E3</f>
        <v>0</v>
      </c>
      <c r="G3" s="6">
        <v>0.05</v>
      </c>
      <c r="H3" s="7">
        <f>F3*G3</f>
        <v>0</v>
      </c>
      <c r="I3" s="5">
        <f>F3+H3</f>
        <v>0</v>
      </c>
    </row>
    <row r="4" spans="1:9" ht="28.5" customHeight="1">
      <c r="A4" s="3" t="s">
        <v>7</v>
      </c>
      <c r="B4" s="14" t="s">
        <v>56</v>
      </c>
      <c r="C4" s="3" t="s">
        <v>8</v>
      </c>
      <c r="D4" s="4">
        <v>500</v>
      </c>
      <c r="E4" s="5"/>
      <c r="F4" s="5">
        <f t="shared" ref="F4:F8" si="0">D4*E4</f>
        <v>0</v>
      </c>
      <c r="G4" s="6">
        <v>0.05</v>
      </c>
      <c r="H4" s="7">
        <f t="shared" ref="H4:H8" si="1">F4*G4</f>
        <v>0</v>
      </c>
      <c r="I4" s="5">
        <f t="shared" ref="I4:I8" si="2">F4+H4</f>
        <v>0</v>
      </c>
    </row>
    <row r="5" spans="1:9" ht="28.5" customHeight="1">
      <c r="A5" s="3" t="s">
        <v>9</v>
      </c>
      <c r="B5" s="15" t="s">
        <v>57</v>
      </c>
      <c r="C5" s="3" t="s">
        <v>8</v>
      </c>
      <c r="D5" s="4">
        <v>2000</v>
      </c>
      <c r="E5" s="5"/>
      <c r="F5" s="5">
        <f t="shared" si="0"/>
        <v>0</v>
      </c>
      <c r="G5" s="6">
        <v>0.05</v>
      </c>
      <c r="H5" s="7">
        <f t="shared" si="1"/>
        <v>0</v>
      </c>
      <c r="I5" s="5">
        <f t="shared" si="2"/>
        <v>0</v>
      </c>
    </row>
    <row r="6" spans="1:9" ht="28.5" customHeight="1">
      <c r="A6" s="3" t="s">
        <v>10</v>
      </c>
      <c r="B6" s="15" t="s">
        <v>58</v>
      </c>
      <c r="C6" s="3" t="s">
        <v>8</v>
      </c>
      <c r="D6" s="4">
        <v>2000</v>
      </c>
      <c r="E6" s="5"/>
      <c r="F6" s="5">
        <f t="shared" si="0"/>
        <v>0</v>
      </c>
      <c r="G6" s="6">
        <v>0.05</v>
      </c>
      <c r="H6" s="7">
        <f t="shared" si="1"/>
        <v>0</v>
      </c>
      <c r="I6" s="5">
        <f t="shared" si="2"/>
        <v>0</v>
      </c>
    </row>
    <row r="7" spans="1:9" ht="28.5" customHeight="1">
      <c r="A7" s="3" t="s">
        <v>11</v>
      </c>
      <c r="B7" s="15" t="s">
        <v>59</v>
      </c>
      <c r="C7" s="3" t="s">
        <v>8</v>
      </c>
      <c r="D7" s="4">
        <v>500</v>
      </c>
      <c r="E7" s="5"/>
      <c r="F7" s="5">
        <f t="shared" si="0"/>
        <v>0</v>
      </c>
      <c r="G7" s="6">
        <v>0.05</v>
      </c>
      <c r="H7" s="7">
        <f t="shared" si="1"/>
        <v>0</v>
      </c>
      <c r="I7" s="5">
        <f t="shared" si="2"/>
        <v>0</v>
      </c>
    </row>
    <row r="8" spans="1:9" ht="28.5" customHeight="1">
      <c r="A8" s="3" t="s">
        <v>12</v>
      </c>
      <c r="B8" s="15" t="s">
        <v>60</v>
      </c>
      <c r="C8" s="3" t="s">
        <v>8</v>
      </c>
      <c r="D8" s="4">
        <v>500</v>
      </c>
      <c r="E8" s="5"/>
      <c r="F8" s="5">
        <f t="shared" si="0"/>
        <v>0</v>
      </c>
      <c r="G8" s="6">
        <v>0.05</v>
      </c>
      <c r="H8" s="7">
        <f t="shared" si="1"/>
        <v>0</v>
      </c>
      <c r="I8" s="5">
        <f t="shared" si="2"/>
        <v>0</v>
      </c>
    </row>
    <row r="11" spans="1:9">
      <c r="A11" s="28" t="s">
        <v>66</v>
      </c>
      <c r="B11" s="28"/>
      <c r="C11" s="27"/>
    </row>
  </sheetData>
  <mergeCells count="1">
    <mergeCell ref="A11:B11"/>
  </mergeCells>
  <pageMargins left="0.7" right="0.7" top="0.75" bottom="0.75" header="0.3" footer="0.3"/>
  <pageSetup paperSize="9" scale="8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mleko i przetwory mleczne</vt:lpstr>
      <vt:lpstr>pieczywo i ciastka</vt:lpstr>
      <vt:lpstr>mięso i wędliny</vt:lpstr>
      <vt:lpstr>drób świeży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Sylwia Misztal</dc:creator>
  <cp:lastModifiedBy>Sylwia Misztal</cp:lastModifiedBy>
  <cp:lastPrinted>2025-05-13T09:12:21Z</cp:lastPrinted>
  <dcterms:created xsi:type="dcterms:W3CDTF">2025-05-13T06:53:37Z</dcterms:created>
  <dcterms:modified xsi:type="dcterms:W3CDTF">2026-05-11T07:38:08Z</dcterms:modified>
</cp:coreProperties>
</file>